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BiC_consultancy\BUCH\Reprografische Leveringen\bestek en bijlagen\definitief\"/>
    </mc:Choice>
  </mc:AlternateContent>
  <bookViews>
    <workbookView xWindow="0" yWindow="456" windowWidth="28800" windowHeight="16236" activeTab="3"/>
  </bookViews>
  <sheets>
    <sheet name="BEOORDELAAR 1" sheetId="4" r:id="rId1"/>
    <sheet name="BEOORDELAAR 2" sheetId="25" r:id="rId2"/>
    <sheet name="BEOORDELAAR 3" sheetId="26" r:id="rId3"/>
    <sheet name="Eindscore" sheetId="27" r:id="rId4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27" l="1"/>
  <c r="C4" i="27"/>
  <c r="C5" i="27"/>
  <c r="C6" i="27"/>
  <c r="C7" i="27"/>
  <c r="C8" i="27"/>
  <c r="C9" i="27"/>
  <c r="C10" i="27"/>
  <c r="C11" i="27"/>
  <c r="C12" i="27"/>
  <c r="C13" i="27"/>
  <c r="C14" i="27"/>
  <c r="D3" i="27"/>
  <c r="D4" i="27"/>
  <c r="D5" i="27"/>
  <c r="D6" i="27"/>
  <c r="D7" i="27"/>
  <c r="D8" i="27"/>
  <c r="D9" i="27"/>
  <c r="D10" i="27"/>
  <c r="D11" i="27"/>
  <c r="D12" i="27"/>
  <c r="D13" i="27"/>
  <c r="D14" i="27"/>
  <c r="E3" i="27"/>
  <c r="E4" i="27"/>
  <c r="E5" i="27"/>
  <c r="E6" i="27"/>
  <c r="E7" i="27"/>
  <c r="E8" i="27"/>
  <c r="E9" i="27"/>
  <c r="E10" i="27"/>
  <c r="E11" i="27"/>
  <c r="E12" i="27"/>
  <c r="E13" i="27"/>
  <c r="E14" i="27"/>
  <c r="C15" i="27"/>
  <c r="C17" i="27"/>
  <c r="C19" i="27"/>
  <c r="D14" i="26"/>
  <c r="D14" i="25"/>
  <c r="D14" i="4"/>
  <c r="B4" i="27"/>
  <c r="B5" i="27"/>
  <c r="B6" i="27"/>
  <c r="B7" i="27"/>
  <c r="B8" i="27"/>
  <c r="B9" i="27"/>
  <c r="B10" i="27"/>
  <c r="B11" i="27"/>
  <c r="B12" i="27"/>
  <c r="B13" i="27"/>
  <c r="B3" i="27"/>
  <c r="A13" i="27"/>
  <c r="A12" i="27"/>
  <c r="A11" i="27"/>
  <c r="A6" i="27"/>
  <c r="A3" i="27"/>
  <c r="C4" i="26"/>
  <c r="C5" i="26"/>
  <c r="C6" i="26"/>
  <c r="C7" i="26"/>
  <c r="C8" i="26"/>
  <c r="C9" i="26"/>
  <c r="C10" i="26"/>
  <c r="C11" i="26"/>
  <c r="C12" i="26"/>
  <c r="C13" i="26"/>
  <c r="C3" i="26"/>
  <c r="B4" i="26"/>
  <c r="B5" i="26"/>
  <c r="B6" i="26"/>
  <c r="B7" i="26"/>
  <c r="B8" i="26"/>
  <c r="B9" i="26"/>
  <c r="B10" i="26"/>
  <c r="B11" i="26"/>
  <c r="B12" i="26"/>
  <c r="B13" i="26"/>
  <c r="B3" i="26"/>
  <c r="A13" i="26"/>
  <c r="A12" i="26"/>
  <c r="A11" i="26"/>
  <c r="A6" i="26"/>
  <c r="A3" i="26"/>
  <c r="C4" i="25"/>
  <c r="C5" i="25"/>
  <c r="C6" i="25"/>
  <c r="C7" i="25"/>
  <c r="C8" i="25"/>
  <c r="C9" i="25"/>
  <c r="C10" i="25"/>
  <c r="C11" i="25"/>
  <c r="C12" i="25"/>
  <c r="C13" i="25"/>
  <c r="C3" i="25"/>
  <c r="B4" i="25"/>
  <c r="B5" i="25"/>
  <c r="B6" i="25"/>
  <c r="B7" i="25"/>
  <c r="B8" i="25"/>
  <c r="B9" i="25"/>
  <c r="B10" i="25"/>
  <c r="B11" i="25"/>
  <c r="B12" i="25"/>
  <c r="B13" i="25"/>
  <c r="B3" i="25"/>
  <c r="A13" i="25"/>
  <c r="A12" i="25"/>
  <c r="A11" i="25"/>
  <c r="A6" i="25"/>
  <c r="A3" i="25"/>
</calcChain>
</file>

<file path=xl/sharedStrings.xml><?xml version="1.0" encoding="utf-8"?>
<sst xmlns="http://schemas.openxmlformats.org/spreadsheetml/2006/main" count="59" uniqueCount="37">
  <si>
    <t>Toelichting</t>
  </si>
  <si>
    <t>Beoordelaar 1</t>
  </si>
  <si>
    <t>Beoordelaar 2</t>
  </si>
  <si>
    <t>Beoordelaar 3</t>
  </si>
  <si>
    <t>Naam inschrijver:</t>
  </si>
  <si>
    <t>Algemeen</t>
  </si>
  <si>
    <t>Mogelijkheid van vrij tekstveld.</t>
  </si>
  <si>
    <t>Gebruikersvriendelijkheid</t>
  </si>
  <si>
    <t>Huisstijl</t>
  </si>
  <si>
    <t>Communicatie</t>
  </si>
  <si>
    <t>Behaalde punten</t>
  </si>
  <si>
    <t>Te beoordelen punten</t>
  </si>
  <si>
    <t>Beoordelingsformulier web-to-print applicatie</t>
  </si>
  <si>
    <t>Te behalen punten</t>
  </si>
  <si>
    <t>1 tot 10 punten</t>
  </si>
  <si>
    <t>Eindscore:</t>
  </si>
  <si>
    <t>Aantal punten per beoordelaar</t>
  </si>
  <si>
    <t>Prijzen</t>
  </si>
  <si>
    <t>Ja: 10 punten
Nee: 1 punt</t>
  </si>
  <si>
    <t>Ja: 10 punten
Redelijk: 5 punten
Nee: 1 punt</t>
  </si>
  <si>
    <t>Ja: 10 punten
Nee: knock out</t>
  </si>
  <si>
    <t>Tot 5: 15 punten
5 tot 10: 10 punten
Meer dan 10: 1 punt</t>
  </si>
  <si>
    <t>Totaalpunten web-to-print applicatie:</t>
  </si>
  <si>
    <t>Factor:</t>
  </si>
  <si>
    <t>Score subcriterium web-to-print applicatie:</t>
  </si>
  <si>
    <t>Beoordelingsformulier web-to-print applicatie BUCH</t>
  </si>
  <si>
    <t>De website is herkenbaar voor gebruikers/bestellers van de aanbestedende dienst als ware het een eigen webshop van aanbestedende dienst is (uitgangspunt de stijl van www.buch.mett.nl).</t>
  </si>
  <si>
    <t>login werkt conform opgegeven inloggegevens.</t>
  </si>
  <si>
    <t>algehele indruk opzet / uitstraling / laagdrempeligheid.</t>
  </si>
  <si>
    <t>volledigheid jobtickets (alle items met betrekking tot de proefopdrachten zijn terug te vinden in de web-to-print applicatie).</t>
  </si>
  <si>
    <t>aantal handelingen na het inloggen tot afronding per bestelling.</t>
  </si>
  <si>
    <t>de beoordelaar zal letten op de mate van logische opbouw van de schermen en eenvoud van de opzet van de web-to-print applicatie.</t>
  </si>
  <si>
    <t>mogelijkheid om specificaties van de opdracht te wijzigen in de aanvraag.</t>
  </si>
  <si>
    <t>aanwezigheid van help-functies, automatische tips en ondersteuning</t>
  </si>
  <si>
    <t>juiste prijzen (tarieven conform het ingediende prijzenblad van de inschrijver en BTW) komt online in beeld (tijdens bestellen).</t>
  </si>
  <si>
    <t xml:space="preserve">automatische e-mail notificatie (e-mailadres moet dus een verplicht veld zijn).  </t>
  </si>
  <si>
    <t>Eindscore: het gemiddelde van alle beoordelaars (minimaal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</si>
</sst>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b/>
      <sz val="8"/>
      <color rgb="FFFFFFFF"/>
      <name val="Verdana"/>
      <family val="2"/>
    </font>
    <font>
      <sz val="8"/>
      <color theme="1"/>
      <name val="Verdana"/>
      <family val="2"/>
    </font>
    <font>
      <b/>
      <sz val="14"/>
      <color theme="0"/>
      <name val="Verdana"/>
      <family val="2"/>
    </font>
    <font>
      <b/>
      <sz val="8"/>
      <color theme="0"/>
      <name val="Verdana"/>
      <family val="2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9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5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5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 applyProtection="1">
      <alignment horizontal="left" vertical="center" wrapText="1"/>
      <protection locked="0"/>
    </xf>
    <xf numFmtId="1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Protection="1">
      <protection locked="0"/>
    </xf>
    <xf numFmtId="1" fontId="3" fillId="3" borderId="1" xfId="0" applyNumberFormat="1" applyFont="1" applyFill="1" applyBorder="1" applyAlignment="1" applyProtection="1">
      <alignment horizontal="center" vertical="center"/>
      <protection locked="0"/>
    </xf>
    <xf numFmtId="2" fontId="5" fillId="8" borderId="1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right" vertical="center"/>
    </xf>
    <xf numFmtId="0" fontId="0" fillId="4" borderId="0" xfId="0" applyFill="1" applyProtection="1"/>
    <xf numFmtId="0" fontId="0" fillId="0" borderId="0" xfId="0" applyProtection="1"/>
    <xf numFmtId="0" fontId="5" fillId="8" borderId="1" xfId="0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 wrapText="1" inden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left" vertical="center" wrapText="1" indent="1"/>
    </xf>
    <xf numFmtId="0" fontId="0" fillId="8" borderId="1" xfId="0" applyFill="1" applyBorder="1" applyAlignment="1" applyProtection="1">
      <alignment vertical="center" wrapText="1"/>
    </xf>
    <xf numFmtId="3" fontId="5" fillId="8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 applyProtection="1">
      <alignment horizontal="left" vertical="center" wrapText="1"/>
    </xf>
    <xf numFmtId="0" fontId="0" fillId="8" borderId="8" xfId="0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4" borderId="0" xfId="0" applyFont="1" applyFill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4" fillId="4" borderId="0" xfId="0" applyFont="1" applyFill="1" applyAlignment="1">
      <alignment horizontal="center"/>
    </xf>
    <xf numFmtId="164" fontId="5" fillId="8" borderId="1" xfId="0" applyNumberFormat="1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5" fillId="8" borderId="3" xfId="0" applyNumberFormat="1" applyFont="1" applyFill="1" applyBorder="1" applyAlignment="1">
      <alignment horizontal="center" vertical="center"/>
    </xf>
    <xf numFmtId="2" fontId="5" fillId="8" borderId="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9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Standaard" xfId="0" builtinId="0"/>
  </cellStyles>
  <dxfs count="0"/>
  <tableStyles count="0" defaultTableStyle="TableStyleMedium2" defaultPivotStyle="PivotStyleLight16"/>
  <colors>
    <mruColors>
      <color rgb="FFFFCC99"/>
      <color rgb="FFF79646"/>
      <color rgb="FFFFFFCC"/>
      <color rgb="FFFF9900"/>
      <color rgb="FFE26B0A"/>
      <color rgb="FFFCD5B4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B1" workbookViewId="0">
      <selection activeCell="D5" sqref="D5"/>
    </sheetView>
  </sheetViews>
  <sheetFormatPr defaultColWidth="8.77734375" defaultRowHeight="14.4" x14ac:dyDescent="0.3"/>
  <cols>
    <col min="1" max="1" width="35.6640625" style="28" customWidth="1"/>
    <col min="2" max="2" width="59.44140625" style="28" customWidth="1"/>
    <col min="3" max="3" width="17.6640625" style="29" customWidth="1"/>
    <col min="4" max="4" width="14.33203125" style="17" customWidth="1"/>
    <col min="5" max="5" width="83.6640625" style="17" customWidth="1"/>
    <col min="6" max="16384" width="8.77734375" style="17"/>
  </cols>
  <sheetData>
    <row r="1" spans="1:5" ht="30" customHeight="1" x14ac:dyDescent="0.3">
      <c r="A1" s="36" t="s">
        <v>25</v>
      </c>
      <c r="B1" s="36"/>
      <c r="C1" s="36"/>
      <c r="D1" s="36"/>
      <c r="E1" s="16"/>
    </row>
    <row r="2" spans="1:5" ht="30" customHeight="1" x14ac:dyDescent="0.3">
      <c r="A2" s="9" t="s">
        <v>4</v>
      </c>
      <c r="B2" s="18" t="s">
        <v>11</v>
      </c>
      <c r="C2" s="18" t="s">
        <v>13</v>
      </c>
      <c r="D2" s="19" t="s">
        <v>10</v>
      </c>
      <c r="E2" s="20" t="s">
        <v>0</v>
      </c>
    </row>
    <row r="3" spans="1:5" ht="20.399999999999999" x14ac:dyDescent="0.3">
      <c r="A3" s="34" t="s">
        <v>5</v>
      </c>
      <c r="B3" s="21" t="s">
        <v>27</v>
      </c>
      <c r="C3" s="22" t="s">
        <v>18</v>
      </c>
      <c r="D3" s="10">
        <v>0</v>
      </c>
      <c r="E3" s="11"/>
    </row>
    <row r="4" spans="1:5" x14ac:dyDescent="0.3">
      <c r="A4" s="35"/>
      <c r="B4" s="21" t="s">
        <v>28</v>
      </c>
      <c r="C4" s="22" t="s">
        <v>14</v>
      </c>
      <c r="D4" s="12">
        <v>0</v>
      </c>
      <c r="E4" s="11"/>
    </row>
    <row r="5" spans="1:5" ht="20.399999999999999" x14ac:dyDescent="0.3">
      <c r="A5" s="35"/>
      <c r="B5" s="23" t="s">
        <v>29</v>
      </c>
      <c r="C5" s="22" t="s">
        <v>18</v>
      </c>
      <c r="D5" s="12">
        <v>0</v>
      </c>
      <c r="E5" s="11"/>
    </row>
    <row r="6" spans="1:5" ht="30.6" x14ac:dyDescent="0.3">
      <c r="A6" s="37" t="s">
        <v>7</v>
      </c>
      <c r="B6" s="21" t="s">
        <v>30</v>
      </c>
      <c r="C6" s="22" t="s">
        <v>21</v>
      </c>
      <c r="D6" s="12">
        <v>0</v>
      </c>
      <c r="E6" s="11"/>
    </row>
    <row r="7" spans="1:5" ht="20.399999999999999" x14ac:dyDescent="0.3">
      <c r="A7" s="38"/>
      <c r="B7" s="21" t="s">
        <v>31</v>
      </c>
      <c r="C7" s="22" t="s">
        <v>14</v>
      </c>
      <c r="D7" s="12">
        <v>0</v>
      </c>
      <c r="E7" s="11"/>
    </row>
    <row r="8" spans="1:5" ht="20.399999999999999" x14ac:dyDescent="0.3">
      <c r="A8" s="38"/>
      <c r="B8" s="21" t="s">
        <v>32</v>
      </c>
      <c r="C8" s="22" t="s">
        <v>18</v>
      </c>
      <c r="D8" s="12">
        <v>0</v>
      </c>
      <c r="E8" s="11"/>
    </row>
    <row r="9" spans="1:5" ht="20.399999999999999" x14ac:dyDescent="0.3">
      <c r="A9" s="38"/>
      <c r="B9" s="21" t="s">
        <v>6</v>
      </c>
      <c r="C9" s="22" t="s">
        <v>18</v>
      </c>
      <c r="D9" s="12">
        <v>0</v>
      </c>
      <c r="E9" s="11"/>
    </row>
    <row r="10" spans="1:5" ht="30.6" x14ac:dyDescent="0.3">
      <c r="A10" s="38"/>
      <c r="B10" s="21" t="s">
        <v>33</v>
      </c>
      <c r="C10" s="22" t="s">
        <v>19</v>
      </c>
      <c r="D10" s="12">
        <v>0</v>
      </c>
      <c r="E10" s="11"/>
    </row>
    <row r="11" spans="1:5" ht="20.399999999999999" x14ac:dyDescent="0.3">
      <c r="A11" s="22" t="s">
        <v>17</v>
      </c>
      <c r="B11" s="21" t="s">
        <v>34</v>
      </c>
      <c r="C11" s="22" t="s">
        <v>20</v>
      </c>
      <c r="D11" s="12">
        <v>0</v>
      </c>
      <c r="E11" s="11"/>
    </row>
    <row r="12" spans="1:5" ht="30.6" x14ac:dyDescent="0.3">
      <c r="A12" s="30" t="s">
        <v>8</v>
      </c>
      <c r="B12" s="21" t="s">
        <v>26</v>
      </c>
      <c r="C12" s="22" t="s">
        <v>18</v>
      </c>
      <c r="D12" s="12">
        <v>0</v>
      </c>
      <c r="E12" s="11"/>
    </row>
    <row r="13" spans="1:5" ht="20.399999999999999" x14ac:dyDescent="0.3">
      <c r="A13" s="24" t="s">
        <v>9</v>
      </c>
      <c r="B13" s="25" t="s">
        <v>35</v>
      </c>
      <c r="C13" s="22" t="s">
        <v>18</v>
      </c>
      <c r="D13" s="12">
        <v>0</v>
      </c>
      <c r="E13" s="11"/>
    </row>
    <row r="14" spans="1:5" ht="30" customHeight="1" x14ac:dyDescent="0.3">
      <c r="A14" s="32" t="s">
        <v>15</v>
      </c>
      <c r="B14" s="33"/>
      <c r="C14" s="26"/>
      <c r="D14" s="27">
        <f>SUM(D3:D13)</f>
        <v>0</v>
      </c>
      <c r="E14" s="26"/>
    </row>
    <row r="15" spans="1:5" ht="30" customHeight="1" x14ac:dyDescent="0.3"/>
    <row r="16" spans="1:5" x14ac:dyDescent="0.3">
      <c r="A16" s="17"/>
      <c r="B16" s="17"/>
      <c r="C16" s="17"/>
    </row>
    <row r="17" spans="1:3" x14ac:dyDescent="0.3">
      <c r="A17" s="17"/>
      <c r="B17" s="17"/>
      <c r="C17" s="17"/>
    </row>
    <row r="18" spans="1:3" x14ac:dyDescent="0.3">
      <c r="A18" s="17"/>
      <c r="B18" s="17"/>
      <c r="C18" s="17"/>
    </row>
    <row r="19" spans="1:3" x14ac:dyDescent="0.3">
      <c r="A19" s="17"/>
      <c r="B19" s="17"/>
      <c r="C19" s="17"/>
    </row>
  </sheetData>
  <sheetProtection algorithmName="SHA-512" hashValue="XQbmOZhJUrRadgRsM26lKyXllAMITWekUSv1Mk5cWEYkwG155GvItn4f2rAROPJ3z1wTzd45PNG36ZQkjFZacw==" saltValue="VWbr4gc45IicuE6GI/6AyQ==" spinCount="100000" sheet="1" objects="1" scenarios="1"/>
  <mergeCells count="4">
    <mergeCell ref="A14:B14"/>
    <mergeCell ref="A3:A5"/>
    <mergeCell ref="A1:D1"/>
    <mergeCell ref="A6:A10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B1" workbookViewId="0">
      <selection activeCell="E3" sqref="E3"/>
    </sheetView>
  </sheetViews>
  <sheetFormatPr defaultColWidth="8.77734375" defaultRowHeight="14.4" x14ac:dyDescent="0.3"/>
  <cols>
    <col min="1" max="1" width="35.6640625" style="28" customWidth="1"/>
    <col min="2" max="2" width="59.44140625" style="28" customWidth="1"/>
    <col min="3" max="3" width="17.6640625" style="29" customWidth="1"/>
    <col min="4" max="4" width="14.33203125" style="17" customWidth="1"/>
    <col min="5" max="5" width="83.6640625" style="17" customWidth="1"/>
    <col min="6" max="16384" width="8.77734375" style="17"/>
  </cols>
  <sheetData>
    <row r="1" spans="1:5" ht="30" customHeight="1" x14ac:dyDescent="0.3">
      <c r="A1" s="36" t="s">
        <v>25</v>
      </c>
      <c r="B1" s="36"/>
      <c r="C1" s="36"/>
      <c r="D1" s="36"/>
      <c r="E1" s="16"/>
    </row>
    <row r="2" spans="1:5" ht="30" customHeight="1" x14ac:dyDescent="0.3">
      <c r="A2" s="9" t="s">
        <v>4</v>
      </c>
      <c r="B2" s="18" t="s">
        <v>11</v>
      </c>
      <c r="C2" s="18" t="s">
        <v>13</v>
      </c>
      <c r="D2" s="19" t="s">
        <v>10</v>
      </c>
      <c r="E2" s="20" t="s">
        <v>0</v>
      </c>
    </row>
    <row r="3" spans="1:5" ht="20.399999999999999" x14ac:dyDescent="0.3">
      <c r="A3" s="34" t="str">
        <f>'BEOORDELAAR 1'!A3:A5</f>
        <v>Algemeen</v>
      </c>
      <c r="B3" s="21" t="str">
        <f>'BEOORDELAAR 1'!B3</f>
        <v>login werkt conform opgegeven inloggegevens.</v>
      </c>
      <c r="C3" s="22" t="str">
        <f>'BEOORDELAAR 1'!C3</f>
        <v>Ja: 10 punten
Nee: 1 punt</v>
      </c>
      <c r="D3" s="10">
        <v>0</v>
      </c>
      <c r="E3" s="11"/>
    </row>
    <row r="4" spans="1:5" x14ac:dyDescent="0.3">
      <c r="A4" s="35"/>
      <c r="B4" s="21" t="str">
        <f>'BEOORDELAAR 1'!B4</f>
        <v>algehele indruk opzet / uitstraling / laagdrempeligheid.</v>
      </c>
      <c r="C4" s="22" t="str">
        <f>'BEOORDELAAR 1'!C4</f>
        <v>1 tot 10 punten</v>
      </c>
      <c r="D4" s="12">
        <v>0</v>
      </c>
      <c r="E4" s="11"/>
    </row>
    <row r="5" spans="1:5" ht="20.399999999999999" x14ac:dyDescent="0.3">
      <c r="A5" s="35"/>
      <c r="B5" s="21" t="str">
        <f>'BEOORDELAAR 1'!B5</f>
        <v>volledigheid jobtickets (alle items met betrekking tot de proefopdrachten zijn terug te vinden in de web-to-print applicatie).</v>
      </c>
      <c r="C5" s="22" t="str">
        <f>'BEOORDELAAR 1'!C5</f>
        <v>Ja: 10 punten
Nee: 1 punt</v>
      </c>
      <c r="D5" s="12">
        <v>0</v>
      </c>
      <c r="E5" s="11"/>
    </row>
    <row r="6" spans="1:5" ht="30.6" x14ac:dyDescent="0.3">
      <c r="A6" s="37" t="str">
        <f>'BEOORDELAAR 1'!A6:A10</f>
        <v>Gebruikersvriendelijkheid</v>
      </c>
      <c r="B6" s="21" t="str">
        <f>'BEOORDELAAR 1'!B6</f>
        <v>aantal handelingen na het inloggen tot afronding per bestelling.</v>
      </c>
      <c r="C6" s="22" t="str">
        <f>'BEOORDELAAR 1'!C6</f>
        <v>Tot 5: 15 punten
5 tot 10: 10 punten
Meer dan 10: 1 punt</v>
      </c>
      <c r="D6" s="12">
        <v>0</v>
      </c>
      <c r="E6" s="11"/>
    </row>
    <row r="7" spans="1:5" ht="20.399999999999999" x14ac:dyDescent="0.3">
      <c r="A7" s="38"/>
      <c r="B7" s="21" t="str">
        <f>'BEOORDELAAR 1'!B7</f>
        <v>de beoordelaar zal letten op de mate van logische opbouw van de schermen en eenvoud van de opzet van de web-to-print applicatie.</v>
      </c>
      <c r="C7" s="22" t="str">
        <f>'BEOORDELAAR 1'!C7</f>
        <v>1 tot 10 punten</v>
      </c>
      <c r="D7" s="12">
        <v>0</v>
      </c>
      <c r="E7" s="11"/>
    </row>
    <row r="8" spans="1:5" ht="20.399999999999999" x14ac:dyDescent="0.3">
      <c r="A8" s="38"/>
      <c r="B8" s="21" t="str">
        <f>'BEOORDELAAR 1'!B8</f>
        <v>mogelijkheid om specificaties van de opdracht te wijzigen in de aanvraag.</v>
      </c>
      <c r="C8" s="22" t="str">
        <f>'BEOORDELAAR 1'!C8</f>
        <v>Ja: 10 punten
Nee: 1 punt</v>
      </c>
      <c r="D8" s="12">
        <v>0</v>
      </c>
      <c r="E8" s="11"/>
    </row>
    <row r="9" spans="1:5" ht="20.399999999999999" x14ac:dyDescent="0.3">
      <c r="A9" s="38"/>
      <c r="B9" s="21" t="str">
        <f>'BEOORDELAAR 1'!B9</f>
        <v>Mogelijkheid van vrij tekstveld.</v>
      </c>
      <c r="C9" s="22" t="str">
        <f>'BEOORDELAAR 1'!C9</f>
        <v>Ja: 10 punten
Nee: 1 punt</v>
      </c>
      <c r="D9" s="12">
        <v>0</v>
      </c>
      <c r="E9" s="11"/>
    </row>
    <row r="10" spans="1:5" ht="30.6" x14ac:dyDescent="0.3">
      <c r="A10" s="38"/>
      <c r="B10" s="21" t="str">
        <f>'BEOORDELAAR 1'!B10</f>
        <v>aanwezigheid van help-functies, automatische tips en ondersteuning</v>
      </c>
      <c r="C10" s="22" t="str">
        <f>'BEOORDELAAR 1'!C10</f>
        <v>Ja: 10 punten
Redelijk: 5 punten
Nee: 1 punt</v>
      </c>
      <c r="D10" s="12">
        <v>0</v>
      </c>
      <c r="E10" s="11"/>
    </row>
    <row r="11" spans="1:5" ht="20.399999999999999" x14ac:dyDescent="0.3">
      <c r="A11" s="22" t="str">
        <f>'BEOORDELAAR 1'!A11</f>
        <v>Prijzen</v>
      </c>
      <c r="B11" s="21" t="str">
        <f>'BEOORDELAAR 1'!B11</f>
        <v>juiste prijzen (tarieven conform het ingediende prijzenblad van de inschrijver en BTW) komt online in beeld (tijdens bestellen).</v>
      </c>
      <c r="C11" s="22" t="str">
        <f>'BEOORDELAAR 1'!C11</f>
        <v>Ja: 10 punten
Nee: knock out</v>
      </c>
      <c r="D11" s="12">
        <v>0</v>
      </c>
      <c r="E11" s="11"/>
    </row>
    <row r="12" spans="1:5" ht="20.55" customHeight="1" x14ac:dyDescent="0.3">
      <c r="A12" s="30" t="str">
        <f>'BEOORDELAAR 1'!A12:A12</f>
        <v>Huisstijl</v>
      </c>
      <c r="B12" s="21" t="str">
        <f>'BEOORDELAAR 1'!B12</f>
        <v>De website is herkenbaar voor gebruikers/bestellers van de aanbestedende dienst als ware het een eigen webshop van aanbestedende dienst is (uitgangspunt de stijl van www.buch.mett.nl).</v>
      </c>
      <c r="C12" s="22" t="str">
        <f>'BEOORDELAAR 1'!C12</f>
        <v>Ja: 10 punten
Nee: 1 punt</v>
      </c>
      <c r="D12" s="12">
        <v>0</v>
      </c>
      <c r="E12" s="11"/>
    </row>
    <row r="13" spans="1:5" ht="20.399999999999999" x14ac:dyDescent="0.3">
      <c r="A13" s="24" t="str">
        <f>'BEOORDELAAR 1'!A13</f>
        <v>Communicatie</v>
      </c>
      <c r="B13" s="21" t="str">
        <f>'BEOORDELAAR 1'!B13</f>
        <v xml:space="preserve">automatische e-mail notificatie (e-mailadres moet dus een verplicht veld zijn).  </v>
      </c>
      <c r="C13" s="22" t="str">
        <f>'BEOORDELAAR 1'!C13</f>
        <v>Ja: 10 punten
Nee: 1 punt</v>
      </c>
      <c r="D13" s="12">
        <v>0</v>
      </c>
      <c r="E13" s="11"/>
    </row>
    <row r="14" spans="1:5" ht="30" customHeight="1" x14ac:dyDescent="0.3">
      <c r="A14" s="32" t="s">
        <v>15</v>
      </c>
      <c r="B14" s="33"/>
      <c r="C14" s="26"/>
      <c r="D14" s="27">
        <f>SUM(D3:D13)</f>
        <v>0</v>
      </c>
      <c r="E14" s="26"/>
    </row>
    <row r="15" spans="1:5" ht="30" customHeight="1" x14ac:dyDescent="0.3"/>
    <row r="16" spans="1:5" x14ac:dyDescent="0.3">
      <c r="A16" s="17"/>
      <c r="B16" s="17"/>
      <c r="C16" s="17"/>
    </row>
    <row r="17" spans="1:3" x14ac:dyDescent="0.3">
      <c r="A17" s="17"/>
      <c r="B17" s="17"/>
      <c r="C17" s="17"/>
    </row>
    <row r="18" spans="1:3" x14ac:dyDescent="0.3">
      <c r="A18" s="17"/>
      <c r="B18" s="17"/>
      <c r="C18" s="17"/>
    </row>
    <row r="19" spans="1:3" x14ac:dyDescent="0.3">
      <c r="A19" s="17"/>
      <c r="B19" s="17"/>
      <c r="C19" s="17"/>
    </row>
  </sheetData>
  <sheetProtection algorithmName="SHA-512" hashValue="/LAZHo2lFI3tvIEelDVv0VHo3ZE/yGXSxc0tvS5hIepll2+gvpfnjX7qu5oh8haTmsJQWKV2+XLPpbEablmyQw==" saltValue="cS6ZjrJlp5X22PNLIn12+Q==" spinCount="100000" sheet="1" objects="1" scenarios="1"/>
  <mergeCells count="4">
    <mergeCell ref="A1:D1"/>
    <mergeCell ref="A3:A5"/>
    <mergeCell ref="A6:A10"/>
    <mergeCell ref="A14:B1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B1" workbookViewId="0">
      <selection activeCell="D4" sqref="D4"/>
    </sheetView>
  </sheetViews>
  <sheetFormatPr defaultColWidth="8.77734375" defaultRowHeight="14.4" x14ac:dyDescent="0.3"/>
  <cols>
    <col min="1" max="1" width="35.6640625" style="28" customWidth="1"/>
    <col min="2" max="2" width="59.44140625" style="28" customWidth="1"/>
    <col min="3" max="3" width="17.6640625" style="29" customWidth="1"/>
    <col min="4" max="4" width="14.33203125" style="17" customWidth="1"/>
    <col min="5" max="5" width="83.6640625" style="17" customWidth="1"/>
    <col min="6" max="16384" width="8.77734375" style="17"/>
  </cols>
  <sheetData>
    <row r="1" spans="1:5" ht="30" customHeight="1" x14ac:dyDescent="0.3">
      <c r="A1" s="36" t="s">
        <v>25</v>
      </c>
      <c r="B1" s="36"/>
      <c r="C1" s="36"/>
      <c r="D1" s="36"/>
      <c r="E1" s="16"/>
    </row>
    <row r="2" spans="1:5" ht="30" customHeight="1" x14ac:dyDescent="0.3">
      <c r="A2" s="9" t="s">
        <v>4</v>
      </c>
      <c r="B2" s="18" t="s">
        <v>11</v>
      </c>
      <c r="C2" s="18" t="s">
        <v>13</v>
      </c>
      <c r="D2" s="19" t="s">
        <v>10</v>
      </c>
      <c r="E2" s="20" t="s">
        <v>0</v>
      </c>
    </row>
    <row r="3" spans="1:5" ht="20.399999999999999" x14ac:dyDescent="0.3">
      <c r="A3" s="34" t="str">
        <f>'BEOORDELAAR 1'!A3:A5</f>
        <v>Algemeen</v>
      </c>
      <c r="B3" s="21" t="str">
        <f>'BEOORDELAAR 1'!B3</f>
        <v>login werkt conform opgegeven inloggegevens.</v>
      </c>
      <c r="C3" s="22" t="str">
        <f>'BEOORDELAAR 1'!C3</f>
        <v>Ja: 10 punten
Nee: 1 punt</v>
      </c>
      <c r="D3" s="10">
        <v>0</v>
      </c>
      <c r="E3" s="11"/>
    </row>
    <row r="4" spans="1:5" x14ac:dyDescent="0.3">
      <c r="A4" s="35"/>
      <c r="B4" s="21" t="str">
        <f>'BEOORDELAAR 1'!B4</f>
        <v>algehele indruk opzet / uitstraling / laagdrempeligheid.</v>
      </c>
      <c r="C4" s="22" t="str">
        <f>'BEOORDELAAR 1'!C4</f>
        <v>1 tot 10 punten</v>
      </c>
      <c r="D4" s="12">
        <v>0</v>
      </c>
      <c r="E4" s="11"/>
    </row>
    <row r="5" spans="1:5" ht="20.399999999999999" x14ac:dyDescent="0.3">
      <c r="A5" s="35"/>
      <c r="B5" s="21" t="str">
        <f>'BEOORDELAAR 1'!B5</f>
        <v>volledigheid jobtickets (alle items met betrekking tot de proefopdrachten zijn terug te vinden in de web-to-print applicatie).</v>
      </c>
      <c r="C5" s="22" t="str">
        <f>'BEOORDELAAR 1'!C5</f>
        <v>Ja: 10 punten
Nee: 1 punt</v>
      </c>
      <c r="D5" s="12">
        <v>0</v>
      </c>
      <c r="E5" s="11"/>
    </row>
    <row r="6" spans="1:5" ht="30.6" x14ac:dyDescent="0.3">
      <c r="A6" s="37" t="str">
        <f>'BEOORDELAAR 1'!A6:A10</f>
        <v>Gebruikersvriendelijkheid</v>
      </c>
      <c r="B6" s="21" t="str">
        <f>'BEOORDELAAR 1'!B6</f>
        <v>aantal handelingen na het inloggen tot afronding per bestelling.</v>
      </c>
      <c r="C6" s="22" t="str">
        <f>'BEOORDELAAR 1'!C6</f>
        <v>Tot 5: 15 punten
5 tot 10: 10 punten
Meer dan 10: 1 punt</v>
      </c>
      <c r="D6" s="12">
        <v>0</v>
      </c>
      <c r="E6" s="11"/>
    </row>
    <row r="7" spans="1:5" ht="20.399999999999999" x14ac:dyDescent="0.3">
      <c r="A7" s="38"/>
      <c r="B7" s="21" t="str">
        <f>'BEOORDELAAR 1'!B7</f>
        <v>de beoordelaar zal letten op de mate van logische opbouw van de schermen en eenvoud van de opzet van de web-to-print applicatie.</v>
      </c>
      <c r="C7" s="22" t="str">
        <f>'BEOORDELAAR 1'!C7</f>
        <v>1 tot 10 punten</v>
      </c>
      <c r="D7" s="12">
        <v>0</v>
      </c>
      <c r="E7" s="11"/>
    </row>
    <row r="8" spans="1:5" ht="20.399999999999999" x14ac:dyDescent="0.3">
      <c r="A8" s="38"/>
      <c r="B8" s="21" t="str">
        <f>'BEOORDELAAR 1'!B8</f>
        <v>mogelijkheid om specificaties van de opdracht te wijzigen in de aanvraag.</v>
      </c>
      <c r="C8" s="22" t="str">
        <f>'BEOORDELAAR 1'!C8</f>
        <v>Ja: 10 punten
Nee: 1 punt</v>
      </c>
      <c r="D8" s="12">
        <v>0</v>
      </c>
      <c r="E8" s="11"/>
    </row>
    <row r="9" spans="1:5" ht="20.399999999999999" x14ac:dyDescent="0.3">
      <c r="A9" s="38"/>
      <c r="B9" s="21" t="str">
        <f>'BEOORDELAAR 1'!B9</f>
        <v>Mogelijkheid van vrij tekstveld.</v>
      </c>
      <c r="C9" s="22" t="str">
        <f>'BEOORDELAAR 1'!C9</f>
        <v>Ja: 10 punten
Nee: 1 punt</v>
      </c>
      <c r="D9" s="12">
        <v>0</v>
      </c>
      <c r="E9" s="11"/>
    </row>
    <row r="10" spans="1:5" ht="30.6" x14ac:dyDescent="0.3">
      <c r="A10" s="38"/>
      <c r="B10" s="21" t="str">
        <f>'BEOORDELAAR 1'!B10</f>
        <v>aanwezigheid van help-functies, automatische tips en ondersteuning</v>
      </c>
      <c r="C10" s="22" t="str">
        <f>'BEOORDELAAR 1'!C10</f>
        <v>Ja: 10 punten
Redelijk: 5 punten
Nee: 1 punt</v>
      </c>
      <c r="D10" s="12">
        <v>0</v>
      </c>
      <c r="E10" s="11"/>
    </row>
    <row r="11" spans="1:5" ht="20.399999999999999" x14ac:dyDescent="0.3">
      <c r="A11" s="22" t="str">
        <f>'BEOORDELAAR 1'!A11</f>
        <v>Prijzen</v>
      </c>
      <c r="B11" s="21" t="str">
        <f>'BEOORDELAAR 1'!B11</f>
        <v>juiste prijzen (tarieven conform het ingediende prijzenblad van de inschrijver en BTW) komt online in beeld (tijdens bestellen).</v>
      </c>
      <c r="C11" s="22" t="str">
        <f>'BEOORDELAAR 1'!C11</f>
        <v>Ja: 10 punten
Nee: knock out</v>
      </c>
      <c r="D11" s="12">
        <v>0</v>
      </c>
      <c r="E11" s="11"/>
    </row>
    <row r="12" spans="1:5" ht="20.55" customHeight="1" x14ac:dyDescent="0.3">
      <c r="A12" s="30" t="str">
        <f>'BEOORDELAAR 1'!A12:A12</f>
        <v>Huisstijl</v>
      </c>
      <c r="B12" s="21" t="str">
        <f>'BEOORDELAAR 1'!B12</f>
        <v>De website is herkenbaar voor gebruikers/bestellers van de aanbestedende dienst als ware het een eigen webshop van aanbestedende dienst is (uitgangspunt de stijl van www.buch.mett.nl).</v>
      </c>
      <c r="C12" s="22" t="str">
        <f>'BEOORDELAAR 1'!C12</f>
        <v>Ja: 10 punten
Nee: 1 punt</v>
      </c>
      <c r="D12" s="12">
        <v>0</v>
      </c>
      <c r="E12" s="11"/>
    </row>
    <row r="13" spans="1:5" ht="20.399999999999999" x14ac:dyDescent="0.3">
      <c r="A13" s="24" t="str">
        <f>'BEOORDELAAR 1'!A13</f>
        <v>Communicatie</v>
      </c>
      <c r="B13" s="21" t="str">
        <f>'BEOORDELAAR 1'!B13</f>
        <v xml:space="preserve">automatische e-mail notificatie (e-mailadres moet dus een verplicht veld zijn).  </v>
      </c>
      <c r="C13" s="22" t="str">
        <f>'BEOORDELAAR 1'!C13</f>
        <v>Ja: 10 punten
Nee: 1 punt</v>
      </c>
      <c r="D13" s="12">
        <v>0</v>
      </c>
      <c r="E13" s="11"/>
    </row>
    <row r="14" spans="1:5" ht="30" customHeight="1" x14ac:dyDescent="0.3">
      <c r="A14" s="32" t="s">
        <v>15</v>
      </c>
      <c r="B14" s="33"/>
      <c r="C14" s="26"/>
      <c r="D14" s="27">
        <f>SUM(D3:D13)</f>
        <v>0</v>
      </c>
      <c r="E14" s="26"/>
    </row>
    <row r="15" spans="1:5" ht="30" customHeight="1" x14ac:dyDescent="0.3"/>
    <row r="16" spans="1:5" x14ac:dyDescent="0.3">
      <c r="A16" s="17"/>
      <c r="B16" s="17"/>
      <c r="C16" s="17"/>
    </row>
    <row r="17" spans="1:3" x14ac:dyDescent="0.3">
      <c r="A17" s="17"/>
      <c r="B17" s="17"/>
      <c r="C17" s="17"/>
    </row>
    <row r="18" spans="1:3" x14ac:dyDescent="0.3">
      <c r="A18" s="17"/>
      <c r="B18" s="17"/>
      <c r="C18" s="17"/>
    </row>
    <row r="19" spans="1:3" x14ac:dyDescent="0.3">
      <c r="A19" s="17"/>
      <c r="B19" s="17"/>
      <c r="C19" s="17"/>
    </row>
  </sheetData>
  <sheetProtection algorithmName="SHA-512" hashValue="SWuq84QW39GD48sSlLwL2N8gYjyWJpuL/gqUIC0fisJW3Vj3z3p74n66EvK6K4PJAiaUGwqF9mNASGT1eHQzSQ==" saltValue="5oFcChZmWN9JKvsA8KAwXQ==" spinCount="100000" sheet="1" objects="1" scenarios="1"/>
  <mergeCells count="4">
    <mergeCell ref="A1:D1"/>
    <mergeCell ref="A3:A5"/>
    <mergeCell ref="A6:A10"/>
    <mergeCell ref="A14:B1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115" zoomScaleNormal="115" zoomScalePageLayoutView="115" workbookViewId="0">
      <selection activeCell="C5" sqref="C5"/>
    </sheetView>
  </sheetViews>
  <sheetFormatPr defaultColWidth="8.77734375" defaultRowHeight="14.4" x14ac:dyDescent="0.3"/>
  <cols>
    <col min="1" max="1" width="29.44140625" style="1" customWidth="1"/>
    <col min="2" max="2" width="70.33203125" style="1" bestFit="1" customWidth="1"/>
    <col min="3" max="5" width="14.33203125" bestFit="1" customWidth="1"/>
  </cols>
  <sheetData>
    <row r="1" spans="1:5" ht="30" customHeight="1" x14ac:dyDescent="0.3">
      <c r="A1" s="39" t="s">
        <v>12</v>
      </c>
      <c r="B1" s="39"/>
      <c r="C1" s="39"/>
      <c r="D1" s="39"/>
      <c r="E1" s="39"/>
    </row>
    <row r="2" spans="1:5" ht="30" customHeight="1" x14ac:dyDescent="0.3">
      <c r="A2" s="2" t="s">
        <v>4</v>
      </c>
      <c r="B2" s="6" t="s">
        <v>11</v>
      </c>
      <c r="C2" s="6" t="s">
        <v>1</v>
      </c>
      <c r="D2" s="6" t="s">
        <v>2</v>
      </c>
      <c r="E2" s="6" t="s">
        <v>3</v>
      </c>
    </row>
    <row r="3" spans="1:5" ht="19.95" customHeight="1" x14ac:dyDescent="0.3">
      <c r="A3" s="42" t="str">
        <f>'BEOORDELAAR 1'!A3:A5</f>
        <v>Algemeen</v>
      </c>
      <c r="B3" s="5" t="str">
        <f>'BEOORDELAAR 1'!B3</f>
        <v>login werkt conform opgegeven inloggegevens.</v>
      </c>
      <c r="C3" s="8">
        <f>'BEOORDELAAR 1'!D3</f>
        <v>0</v>
      </c>
      <c r="D3" s="8">
        <f>'BEOORDELAAR 2'!D3</f>
        <v>0</v>
      </c>
      <c r="E3" s="8">
        <f>'BEOORDELAAR 3'!D3</f>
        <v>0</v>
      </c>
    </row>
    <row r="4" spans="1:5" ht="19.95" customHeight="1" x14ac:dyDescent="0.3">
      <c r="A4" s="43"/>
      <c r="B4" s="5" t="str">
        <f>'BEOORDELAAR 1'!B4</f>
        <v>algehele indruk opzet / uitstraling / laagdrempeligheid.</v>
      </c>
      <c r="C4" s="8">
        <f>'BEOORDELAAR 1'!D4</f>
        <v>0</v>
      </c>
      <c r="D4" s="8">
        <f>'BEOORDELAAR 2'!D4</f>
        <v>0</v>
      </c>
      <c r="E4" s="8">
        <f>'BEOORDELAAR 3'!D4</f>
        <v>0</v>
      </c>
    </row>
    <row r="5" spans="1:5" ht="20.399999999999999" x14ac:dyDescent="0.3">
      <c r="A5" s="43"/>
      <c r="B5" s="5" t="str">
        <f>'BEOORDELAAR 1'!B5</f>
        <v>volledigheid jobtickets (alle items met betrekking tot de proefopdrachten zijn terug te vinden in de web-to-print applicatie).</v>
      </c>
      <c r="C5" s="8">
        <f>'BEOORDELAAR 1'!D5</f>
        <v>0</v>
      </c>
      <c r="D5" s="8">
        <f>'BEOORDELAAR 2'!D5</f>
        <v>0</v>
      </c>
      <c r="E5" s="8">
        <f>'BEOORDELAAR 3'!D5</f>
        <v>0</v>
      </c>
    </row>
    <row r="6" spans="1:5" ht="19.95" customHeight="1" x14ac:dyDescent="0.3">
      <c r="A6" s="46" t="str">
        <f>'BEOORDELAAR 1'!A6:A10</f>
        <v>Gebruikersvriendelijkheid</v>
      </c>
      <c r="B6" s="5" t="str">
        <f>'BEOORDELAAR 1'!B6</f>
        <v>aantal handelingen na het inloggen tot afronding per bestelling.</v>
      </c>
      <c r="C6" s="8">
        <f>'BEOORDELAAR 1'!D6</f>
        <v>0</v>
      </c>
      <c r="D6" s="8">
        <f>'BEOORDELAAR 2'!D6</f>
        <v>0</v>
      </c>
      <c r="E6" s="8">
        <f>'BEOORDELAAR 3'!D6</f>
        <v>0</v>
      </c>
    </row>
    <row r="7" spans="1:5" ht="20.399999999999999" x14ac:dyDescent="0.3">
      <c r="A7" s="47"/>
      <c r="B7" s="5" t="str">
        <f>'BEOORDELAAR 1'!B7</f>
        <v>de beoordelaar zal letten op de mate van logische opbouw van de schermen en eenvoud van de opzet van de web-to-print applicatie.</v>
      </c>
      <c r="C7" s="8">
        <f>'BEOORDELAAR 1'!D7</f>
        <v>0</v>
      </c>
      <c r="D7" s="8">
        <f>'BEOORDELAAR 2'!D7</f>
        <v>0</v>
      </c>
      <c r="E7" s="8">
        <f>'BEOORDELAAR 3'!D7</f>
        <v>0</v>
      </c>
    </row>
    <row r="8" spans="1:5" ht="19.95" customHeight="1" x14ac:dyDescent="0.3">
      <c r="A8" s="47"/>
      <c r="B8" s="5" t="str">
        <f>'BEOORDELAAR 1'!B8</f>
        <v>mogelijkheid om specificaties van de opdracht te wijzigen in de aanvraag.</v>
      </c>
      <c r="C8" s="8">
        <f>'BEOORDELAAR 1'!D8</f>
        <v>0</v>
      </c>
      <c r="D8" s="8">
        <f>'BEOORDELAAR 2'!D8</f>
        <v>0</v>
      </c>
      <c r="E8" s="8">
        <f>'BEOORDELAAR 3'!D8</f>
        <v>0</v>
      </c>
    </row>
    <row r="9" spans="1:5" ht="19.95" customHeight="1" x14ac:dyDescent="0.3">
      <c r="A9" s="47"/>
      <c r="B9" s="5" t="str">
        <f>'BEOORDELAAR 1'!B9</f>
        <v>Mogelijkheid van vrij tekstveld.</v>
      </c>
      <c r="C9" s="8">
        <f>'BEOORDELAAR 1'!D9</f>
        <v>0</v>
      </c>
      <c r="D9" s="8">
        <f>'BEOORDELAAR 2'!D9</f>
        <v>0</v>
      </c>
      <c r="E9" s="8">
        <f>'BEOORDELAAR 3'!D9</f>
        <v>0</v>
      </c>
    </row>
    <row r="10" spans="1:5" ht="19.95" customHeight="1" x14ac:dyDescent="0.3">
      <c r="A10" s="47"/>
      <c r="B10" s="5" t="str">
        <f>'BEOORDELAAR 1'!B10</f>
        <v>aanwezigheid van help-functies, automatische tips en ondersteuning</v>
      </c>
      <c r="C10" s="8">
        <f>'BEOORDELAAR 1'!D10</f>
        <v>0</v>
      </c>
      <c r="D10" s="8">
        <f>'BEOORDELAAR 2'!D10</f>
        <v>0</v>
      </c>
      <c r="E10" s="8">
        <f>'BEOORDELAAR 3'!D10</f>
        <v>0</v>
      </c>
    </row>
    <row r="11" spans="1:5" ht="20.399999999999999" x14ac:dyDescent="0.3">
      <c r="A11" s="4" t="str">
        <f>'BEOORDELAAR 1'!A11</f>
        <v>Prijzen</v>
      </c>
      <c r="B11" s="5" t="str">
        <f>'BEOORDELAAR 1'!B11</f>
        <v>juiste prijzen (tarieven conform het ingediende prijzenblad van de inschrijver en BTW) komt online in beeld (tijdens bestellen).</v>
      </c>
      <c r="C11" s="8">
        <f>'BEOORDELAAR 1'!D11</f>
        <v>0</v>
      </c>
      <c r="D11" s="8">
        <f>'BEOORDELAAR 2'!D11</f>
        <v>0</v>
      </c>
      <c r="E11" s="8">
        <f>'BEOORDELAAR 3'!D11</f>
        <v>0</v>
      </c>
    </row>
    <row r="12" spans="1:5" ht="20.55" customHeight="1" x14ac:dyDescent="0.3">
      <c r="A12" s="31" t="str">
        <f>'BEOORDELAAR 1'!A12:A12</f>
        <v>Huisstijl</v>
      </c>
      <c r="B12" s="5" t="str">
        <f>'BEOORDELAAR 1'!B12</f>
        <v>De website is herkenbaar voor gebruikers/bestellers van de aanbestedende dienst als ware het een eigen webshop van aanbestedende dienst is (uitgangspunt de stijl van www.buch.mett.nl).</v>
      </c>
      <c r="C12" s="8">
        <f>'BEOORDELAAR 1'!D12</f>
        <v>0</v>
      </c>
      <c r="D12" s="8">
        <f>'BEOORDELAAR 2'!D12</f>
        <v>0</v>
      </c>
      <c r="E12" s="8">
        <f>'BEOORDELAAR 3'!D12</f>
        <v>0</v>
      </c>
    </row>
    <row r="13" spans="1:5" ht="19.95" customHeight="1" x14ac:dyDescent="0.3">
      <c r="A13" s="3" t="str">
        <f>'BEOORDELAAR 1'!A13</f>
        <v>Communicatie</v>
      </c>
      <c r="B13" s="5" t="str">
        <f>'BEOORDELAAR 1'!B13</f>
        <v xml:space="preserve">automatische e-mail notificatie (e-mailadres moet dus een verplicht veld zijn).  </v>
      </c>
      <c r="C13" s="8">
        <f>'BEOORDELAAR 1'!D13</f>
        <v>0</v>
      </c>
      <c r="D13" s="8">
        <f>'BEOORDELAAR 2'!D13</f>
        <v>0</v>
      </c>
      <c r="E13" s="8">
        <f>'BEOORDELAAR 3'!D13</f>
        <v>0</v>
      </c>
    </row>
    <row r="14" spans="1:5" ht="30" customHeight="1" x14ac:dyDescent="0.3">
      <c r="A14" s="14" t="s">
        <v>16</v>
      </c>
      <c r="B14" s="7"/>
      <c r="C14" s="13">
        <f>SUM(C3:C13)</f>
        <v>0</v>
      </c>
      <c r="D14" s="13">
        <f>SUM(D3:D13)</f>
        <v>0</v>
      </c>
      <c r="E14" s="13">
        <f>SUM(E3:E13)</f>
        <v>0</v>
      </c>
    </row>
    <row r="15" spans="1:5" ht="30" customHeight="1" x14ac:dyDescent="0.3">
      <c r="A15" s="14" t="s">
        <v>36</v>
      </c>
      <c r="B15" s="7"/>
      <c r="C15" s="44">
        <f>AVERAGE(C14:E14)</f>
        <v>0</v>
      </c>
      <c r="D15" s="45"/>
      <c r="E15" s="45"/>
    </row>
    <row r="17" spans="2:4" ht="22.5" customHeight="1" x14ac:dyDescent="0.3">
      <c r="B17" s="15" t="s">
        <v>22</v>
      </c>
      <c r="C17" s="41">
        <f>SUM(C15)</f>
        <v>0</v>
      </c>
      <c r="D17" s="41"/>
    </row>
    <row r="18" spans="2:4" ht="22.5" customHeight="1" x14ac:dyDescent="0.3">
      <c r="B18" s="15" t="s">
        <v>23</v>
      </c>
      <c r="C18" s="40">
        <v>521.74</v>
      </c>
      <c r="D18" s="40"/>
    </row>
    <row r="19" spans="2:4" ht="22.5" customHeight="1" x14ac:dyDescent="0.3">
      <c r="B19" s="15" t="s">
        <v>24</v>
      </c>
      <c r="C19" s="40">
        <f>SUM(C17*C18)</f>
        <v>0</v>
      </c>
      <c r="D19" s="40"/>
    </row>
  </sheetData>
  <sheetProtection password="CC81" sheet="1" objects="1" scenarios="1"/>
  <mergeCells count="7">
    <mergeCell ref="A1:E1"/>
    <mergeCell ref="C19:D19"/>
    <mergeCell ref="C17:D17"/>
    <mergeCell ref="C18:D18"/>
    <mergeCell ref="A3:A5"/>
    <mergeCell ref="C15:E15"/>
    <mergeCell ref="A6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BEOORDELAAR 1</vt:lpstr>
      <vt:lpstr>BEOORDELAAR 2</vt:lpstr>
      <vt:lpstr>BEOORDELAAR 3</vt:lpstr>
      <vt:lpstr>Eindscore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Plant</dc:creator>
  <cp:lastModifiedBy>Saskia Roos</cp:lastModifiedBy>
  <dcterms:created xsi:type="dcterms:W3CDTF">2012-11-22T14:31:48Z</dcterms:created>
  <dcterms:modified xsi:type="dcterms:W3CDTF">2016-07-28T13:44:12Z</dcterms:modified>
</cp:coreProperties>
</file>